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https://garnetpartners-my.sharepoint.com/personal/dieudonne_dusengumukiza_garnetpartners_rw/Documents/Garnet Finance/Gates Foundation Projects/AMA/Contracts _ All/Grant contract/AMA - Digital and AI Implementation Grant/AMA RFP/Garnet - Final RFP AMA Digital Platform - Final RFP Document/"/>
    </mc:Choice>
  </mc:AlternateContent>
  <xr:revisionPtr revIDLastSave="0" documentId="11_FB582D0E1987032BDAE84992B24800CD22648548" xr6:coauthVersionLast="47" xr6:coauthVersionMax="47" xr10:uidLastSave="{00000000-0000-0000-0000-000000000000}"/>
  <bookViews>
    <workbookView xWindow="0" yWindow="660" windowWidth="30240" windowHeight="18980" tabRatio="500" xr2:uid="{00000000-000D-0000-FFFF-FFFF00000000}"/>
  </bookViews>
  <sheets>
    <sheet name="Instructions" sheetId="1" r:id="rId1"/>
    <sheet name="Summary" sheetId="2" r:id="rId2"/>
    <sheet name="Discovery" sheetId="3" r:id="rId3"/>
    <sheet name="Delivery" sheetId="4" r:id="rId4"/>
    <sheet name="Run" sheetId="5" r:id="rId5"/>
    <sheet name="Rate Card" sheetId="6" r:id="rId6"/>
    <sheet name="Assumptions" sheetId="7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0" i="6" l="1"/>
  <c r="I20" i="6"/>
  <c r="H20" i="6"/>
  <c r="G20" i="6"/>
  <c r="F20" i="6"/>
  <c r="E20" i="6"/>
  <c r="K20" i="6" s="1"/>
  <c r="J19" i="6"/>
  <c r="I19" i="6"/>
  <c r="H19" i="6"/>
  <c r="G19" i="6"/>
  <c r="F19" i="6"/>
  <c r="E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19" i="6" s="1"/>
  <c r="E12" i="5"/>
  <c r="D12" i="5"/>
  <c r="C12" i="5"/>
  <c r="E16" i="4"/>
  <c r="C12" i="3"/>
  <c r="E6" i="2" s="1"/>
  <c r="E9" i="2" s="1"/>
  <c r="E18" i="2" s="1"/>
  <c r="B12" i="3"/>
  <c r="E20" i="2"/>
  <c r="E15" i="2"/>
  <c r="D15" i="2"/>
  <c r="C15" i="2"/>
  <c r="E8" i="2"/>
  <c r="E10" i="2" s="1"/>
  <c r="E19" i="2" s="1"/>
  <c r="E7" i="2"/>
  <c r="E11" i="2" s="1"/>
  <c r="E21" i="2" l="1"/>
</calcChain>
</file>

<file path=xl/sharedStrings.xml><?xml version="1.0" encoding="utf-8"?>
<sst xmlns="http://schemas.openxmlformats.org/spreadsheetml/2006/main" count="187" uniqueCount="151">
  <si>
    <t>AMA EOI–RFP · Appendix D — Vendor Commercial Response (Pricing Register)</t>
  </si>
  <si>
    <t>Complete one register per vendor and state the module(s) you are bidding. All prices in USD, exclusive of taxes unless stated. Enter values only in gold cells.</t>
  </si>
  <si>
    <t>Vendor identification</t>
  </si>
  <si>
    <t>Vendor (legal entity)</t>
  </si>
  <si>
    <t>Module(s) bid</t>
  </si>
  <si>
    <t>e.g., Module 4 — Systems Integration (+ Modules 2 &amp; 3 foundations)</t>
  </si>
  <si>
    <t>Role in bid (Prime / Subcontractor / Consortium)</t>
  </si>
  <si>
    <t>Primary contact &amp; email</t>
  </si>
  <si>
    <t>Currency</t>
  </si>
  <si>
    <t>USD</t>
  </si>
  <si>
    <t>Quote valid until (date)</t>
  </si>
  <si>
    <t>Date submitted</t>
  </si>
  <si>
    <t>How to complete</t>
  </si>
  <si>
    <t>•  Enter values only in the shaded gold cells. White cells are labels; grey cells calculate automatically — do not edit them.</t>
  </si>
  <si>
    <t>•  Capex (one-off build) is captured on the Discovery and Delivery tabs; Opex (recurring) on the Run tab; Staffing (rates and effort) on the Rate Card tab.</t>
  </si>
  <si>
    <t>•  Phase 1 (MVP) prices are FIRM. Phase 2 (Foundations &amp; Market Authorization) prices are FIRM and CONDITIONAL on AMA's Authorization to Proceed at the MVP Stage-Gate, and are held per §6.6. Phase 3+ is indicative and non-binding and is not priced here.</t>
  </si>
  <si>
    <t>•  Managed services / run (Run tab) are OPTIONAL — AMA may operate the platform itself. Price them so they can be evaluated separately. Hypercare is required; ongoing managed service is optional (see the SI-run question, §5.4).</t>
  </si>
  <si>
    <t>•  The Rate Card is indicative resourcing and the basis for change-requests / enhancements. It is NOT additive to the fixed milestone prices.</t>
  </si>
  <si>
    <t>Legend</t>
  </si>
  <si>
    <t>Gold</t>
  </si>
  <si>
    <t>Enter your value</t>
  </si>
  <si>
    <t>Grey</t>
  </si>
  <si>
    <t>Calculated — do not edit</t>
  </si>
  <si>
    <t>White</t>
  </si>
  <si>
    <t>Fixed label</t>
  </si>
  <si>
    <t>Example (illustrative only — do not copy these numbers)</t>
  </si>
  <si>
    <t>Item</t>
  </si>
  <si>
    <t>Phase / basis</t>
  </si>
  <si>
    <t>Acceptance / note</t>
  </si>
  <si>
    <t>Value (USD)</t>
  </si>
  <si>
    <t>Delivery milestone: MVP go-live</t>
  </si>
  <si>
    <t>Phase 1 (MVP) — Firm</t>
  </si>
  <si>
    <t>Go-live acceptance</t>
  </si>
  <si>
    <t>Cloud hosting &amp; infrastructure</t>
  </si>
  <si>
    <t>Opex — per year</t>
  </si>
  <si>
    <t>Year 1</t>
  </si>
  <si>
    <t>Rate Card: Integration architect</t>
  </si>
  <si>
    <t>Staffing</t>
  </si>
  <si>
    <t>Day rate × days</t>
  </si>
  <si>
    <t>Commercial Summary — Capex, Opex &amp; Total Cost of Ownership (USD)</t>
  </si>
  <si>
    <t>Auto-calculated from the detail tabs. Committed = Phase 0 + Phase 1 (firm). Conditional = Phase 2 (firm, subject to the Authorization to Proceed). Run/managed services are optional.</t>
  </si>
  <si>
    <t>A.  Capex — one-off build</t>
  </si>
  <si>
    <t>Component</t>
  </si>
  <si>
    <t>Phase</t>
  </si>
  <si>
    <t>Status</t>
  </si>
  <si>
    <t>Price (USD)</t>
  </si>
  <si>
    <t>Discovery</t>
  </si>
  <si>
    <t>Phase 0</t>
  </si>
  <si>
    <t>Firm</t>
  </si>
  <si>
    <t>Delivery — Phase 1 (MVP)</t>
  </si>
  <si>
    <t>Phase 1 (MVP)</t>
  </si>
  <si>
    <t>Delivery — Phase 2 (Foundations &amp; MA)</t>
  </si>
  <si>
    <t>Phase 2</t>
  </si>
  <si>
    <t>Firm — conditional on ATP</t>
  </si>
  <si>
    <t>Capex — committed (Phase 0 + Phase 1)</t>
  </si>
  <si>
    <t>Capex — conditional (Phase 2, subject to ATP)</t>
  </si>
  <si>
    <t>Check — Delivery tab total equals Phase 1 + Phase 2 above</t>
  </si>
  <si>
    <t>B.  Opex — recurring (per year)</t>
  </si>
  <si>
    <t>Basis</t>
  </si>
  <si>
    <t>Year 2</t>
  </si>
  <si>
    <t>Year 3</t>
  </si>
  <si>
    <t>Run / managed services (optional)</t>
  </si>
  <si>
    <t>Per year</t>
  </si>
  <si>
    <t>C.  Total cost of ownership (3-year horizon)</t>
  </si>
  <si>
    <t>Committed one-off (Phase 0 + Phase 1)</t>
  </si>
  <si>
    <t>Conditional one-off (Phase 2, subject to ATP)</t>
  </si>
  <si>
    <t>Recurring opex (3 years, optional run)</t>
  </si>
  <si>
    <t>Indicative total cost of ownership</t>
  </si>
  <si>
    <t>Phase 2 is conditional on the Authorization to Proceed; run/managed services are optional. AMA evaluates committed, conditional and optional elements separately as well as on total cost of ownership. The 3-year horizon is used only for comparability, not as a committed term.</t>
  </si>
  <si>
    <t>Capex — Discovery (Phase 0), fixed fee</t>
  </si>
  <si>
    <t>Firm fixed fee. Person-days are indicative; the fee is the committed price.</t>
  </si>
  <si>
    <t>Discovery activity</t>
  </si>
  <si>
    <t>Effort (person-days)</t>
  </si>
  <si>
    <t>Total — Discovery (fixed fee)</t>
  </si>
  <si>
    <t>Examples — illustrative Discovery activities (delete or replace; not part of the price)</t>
  </si>
  <si>
    <t>Scope validation &amp; requirements confirmation</t>
  </si>
  <si>
    <t>Integration inventory &amp; source-system readiness (incl. AMRH, eCRES, WHO INN feeds)</t>
  </si>
  <si>
    <t>Security &amp; data-protection baseline design</t>
  </si>
  <si>
    <t>Make/buy &amp; vendor-coordination plan</t>
  </si>
  <si>
    <t>Integrated project plan &amp; baselined RAID</t>
  </si>
  <si>
    <t>Solution / architecture outline &amp; firmed delivery estimate</t>
  </si>
  <si>
    <t>Capex — Delivery / implementation (milestone-based; payments tied to acceptance gates)</t>
  </si>
  <si>
    <t>Phase 1 (MVP) is firm. Phase 2 is firm and conditional on the Authorization to Proceed at the MVP Stage-Gate.</t>
  </si>
  <si>
    <t>Delivery milestone</t>
  </si>
  <si>
    <t>Acceptance gate</t>
  </si>
  <si>
    <t>Total — Delivery</t>
  </si>
  <si>
    <t>Examples — illustrative Delivery milestones (delete or replace; not part of the price)</t>
  </si>
  <si>
    <t>Architecture &amp; integrated plan baselined</t>
  </si>
  <si>
    <t>Design authority approval</t>
  </si>
  <si>
    <t>Integration build complete (incl. AMRH, eCRES)</t>
  </si>
  <si>
    <t>System integration testing (SIT) pass</t>
  </si>
  <si>
    <t>System, performance &amp; security testing</t>
  </si>
  <si>
    <t>Gate exit criteria met</t>
  </si>
  <si>
    <t>MVP go-live (early 2027)</t>
  </si>
  <si>
    <t>Foundations &amp; RIMS build (workflow engine, portal, data foundations)</t>
  </si>
  <si>
    <t>Phase 2 (Foundations &amp; MA)</t>
  </si>
  <si>
    <t>SIT pass</t>
  </si>
  <si>
    <t>Market Authorization workflow build</t>
  </si>
  <si>
    <t>UAT pass</t>
  </si>
  <si>
    <t>AfriVigilance / ERP / initial NRA integrations</t>
  </si>
  <si>
    <t>Phase 2 go-live</t>
  </si>
  <si>
    <t>Knowledge codification &amp; capability transfer</t>
  </si>
  <si>
    <t>AMA acceptance / handover</t>
  </si>
  <si>
    <t>Opex — managed services, hosting, licensing &amp; run</t>
  </si>
  <si>
    <t>Recurring costs. Ongoing managed services are OPTIONAL (AMA may operate itself); hypercare is required. State committed service levels below. Perpetual (one-off) licences belong on the Delivery tab, not here.</t>
  </si>
  <si>
    <t>Element</t>
  </si>
  <si>
    <t>Year 1 (USD)</t>
  </si>
  <si>
    <t>Year 2 (USD)</t>
  </si>
  <si>
    <t>Year 3 (USD)</t>
  </si>
  <si>
    <t>Total per year</t>
  </si>
  <si>
    <t>Committed service levels (availability; incident response &amp; resolution; DR RTO/RPO):</t>
  </si>
  <si>
    <t>Examples — illustrative run elements (delete or replace; not part of the price)</t>
  </si>
  <si>
    <t>Application support &amp; maintenance</t>
  </si>
  <si>
    <t>IT service management / service desk</t>
  </si>
  <si>
    <t>Per year (optional)</t>
  </si>
  <si>
    <t>Software licensing / subscription (SaaS)</t>
  </si>
  <si>
    <t>Third-party licences &amp; pass-through (at cost)</t>
  </si>
  <si>
    <t>Enhancements pool (optional; drawn vs Rate Card)</t>
  </si>
  <si>
    <t>Rate Card &amp; resourcing (indicative) — staffing basis and change-request rates</t>
  </si>
  <si>
    <t>Indicative team composition and effort. Basis for change-requests / enhancements; NOT additive to the fixed milestone prices. Add rows as needed.</t>
  </si>
  <si>
    <t>Role</t>
  </si>
  <si>
    <t>Seniority</t>
  </si>
  <si>
    <t>Location</t>
  </si>
  <si>
    <t>Day rate (USD)</t>
  </si>
  <si>
    <t>Discovery (days)</t>
  </si>
  <si>
    <t>Run Yr1 (days)</t>
  </si>
  <si>
    <t>Run Yr2 (days)</t>
  </si>
  <si>
    <t>Run Yr3 (days)</t>
  </si>
  <si>
    <t>Total cost (USD)</t>
  </si>
  <si>
    <t>Total person-days</t>
  </si>
  <si>
    <t>Indicative cost (days × rate)</t>
  </si>
  <si>
    <t>Person-days show team composition and effort shape; they support (and must reconcile with) the fixed Discovery, Delivery and Run prices — they are not charged in addition. Day rates also govern change-requests and the enhancements pool.</t>
  </si>
  <si>
    <t>Examples — illustrative roles (delete or replace; not part of the price)</t>
  </si>
  <si>
    <t>Delivery / SI lead</t>
  </si>
  <si>
    <t>Programme / project manager (PMO)</t>
  </si>
  <si>
    <t>Solution / enterprise architect</t>
  </si>
  <si>
    <t>Integration architect</t>
  </si>
  <si>
    <t>Integration / software engineer</t>
  </si>
  <si>
    <t>Data lead / engineer</t>
  </si>
  <si>
    <t>Security lead</t>
  </si>
  <si>
    <t>Test / QA lead</t>
  </si>
  <si>
    <t>Business analyst</t>
  </si>
  <si>
    <t>Change management / training lead</t>
  </si>
  <si>
    <t>Assumptions, exclusions, pass-through &amp; commercial terms</t>
  </si>
  <si>
    <t>Assumptions &amp; dependencies on which this price depends (be specific):</t>
  </si>
  <si>
    <t>Exclusions (what is NOT included):</t>
  </si>
  <si>
    <t>Third-party pass-through treatment (cloud, licences) — at cost / marked-up? state basis:</t>
  </si>
  <si>
    <t>Currency, taxes &amp; FX basis:</t>
  </si>
  <si>
    <t>Price indexation (Phase 2 held pricing; run/opex escalation basis):</t>
  </si>
  <si>
    <t>Proposed payment terms (milestone-linked):</t>
  </si>
  <si>
    <t>Quote validity period: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</si>
</sst>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\-"/>
  </numFmts>
  <fonts count="14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sz val="9"/>
      <color rgb="FF444444"/>
      <name val="Arial"/>
      <family val="2"/>
    </font>
    <font>
      <sz val="11"/>
      <color theme="1"/>
      <name val="Arial"/>
      <family val="2"/>
    </font>
    <font>
      <b/>
      <sz val="11"/>
      <color rgb="FF1F4E2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888888"/>
      <name val="Arial"/>
      <family val="2"/>
    </font>
    <font>
      <sz val="9"/>
      <color rgb="FF000000"/>
      <name val="Arial"/>
      <family val="2"/>
    </font>
    <font>
      <b/>
      <sz val="10"/>
      <color rgb="FFFFFFFF"/>
      <name val="Arial"/>
      <family val="2"/>
    </font>
    <font>
      <i/>
      <sz val="9"/>
      <color rgb="FF444444"/>
      <name val="Arial"/>
      <family val="2"/>
    </font>
    <font>
      <b/>
      <sz val="9"/>
      <color theme="1"/>
      <name val="Arial"/>
      <family val="2"/>
    </font>
    <font>
      <b/>
      <i/>
      <sz val="10"/>
      <color rgb="FF1F4E2F"/>
      <name val="Arial"/>
      <family val="2"/>
    </font>
    <font>
      <i/>
      <sz val="9"/>
      <color rgb="FF66666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B1D2E"/>
        <bgColor rgb="FF800000"/>
      </patternFill>
    </fill>
    <fill>
      <patternFill patternType="solid">
        <fgColor rgb="FFFBF5E6"/>
        <bgColor rgb="FFF2F2F2"/>
      </patternFill>
    </fill>
    <fill>
      <patternFill patternType="solid">
        <fgColor rgb="FFFFF2CC"/>
        <bgColor rgb="FFFBF5E6"/>
      </patternFill>
    </fill>
    <fill>
      <patternFill patternType="solid">
        <fgColor rgb="FFF2F2F2"/>
        <bgColor rgb="FFFBF5E6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C9A227"/>
      </left>
      <right style="thin">
        <color rgb="FFC9A227"/>
      </right>
      <top style="thin">
        <color rgb="FFC9A227"/>
      </top>
      <bottom style="medium">
        <color rgb="FFC9A227"/>
      </bottom>
      <diagonal/>
    </border>
    <border>
      <left style="thin">
        <color rgb="FFC9A227"/>
      </left>
      <right style="thin">
        <color rgb="FFC9A227"/>
      </right>
      <top style="thin">
        <color rgb="FFC9A227"/>
      </top>
      <bottom style="thin">
        <color rgb="FFC9A227"/>
      </bottom>
      <diagonal/>
    </border>
    <border>
      <left style="thin">
        <color rgb="FFBFBFBF"/>
      </left>
      <right/>
      <top style="thin">
        <color rgb="FFBFBFBF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4" borderId="4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3" borderId="3" xfId="0" applyFont="1" applyFill="1" applyBorder="1"/>
    <xf numFmtId="0" fontId="4" fillId="3" borderId="0" xfId="0" applyFont="1" applyFill="1"/>
    <xf numFmtId="0" fontId="2" fillId="0" borderId="0" xfId="0" applyFont="1" applyAlignment="1">
      <alignment vertical="top" wrapText="1"/>
    </xf>
    <xf numFmtId="0" fontId="1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1" xfId="0" applyFont="1" applyBorder="1"/>
    <xf numFmtId="0" fontId="6" fillId="4" borderId="1" xfId="0" applyFont="1" applyFill="1" applyBorder="1"/>
    <xf numFmtId="0" fontId="7" fillId="0" borderId="0" xfId="0" applyFont="1"/>
    <xf numFmtId="0" fontId="6" fillId="0" borderId="1" xfId="0" applyFont="1" applyBorder="1"/>
    <xf numFmtId="0" fontId="5" fillId="4" borderId="1" xfId="0" applyFont="1" applyFill="1" applyBorder="1"/>
    <xf numFmtId="0" fontId="5" fillId="5" borderId="1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64" fontId="6" fillId="4" borderId="1" xfId="0" applyNumberFormat="1" applyFont="1" applyFill="1" applyBorder="1"/>
    <xf numFmtId="0" fontId="9" fillId="2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/>
    <xf numFmtId="0" fontId="3" fillId="0" borderId="3" xfId="0" applyFont="1" applyBorder="1"/>
    <xf numFmtId="164" fontId="6" fillId="5" borderId="3" xfId="0" applyNumberFormat="1" applyFont="1" applyFill="1" applyBorder="1"/>
    <xf numFmtId="0" fontId="5" fillId="0" borderId="3" xfId="0" applyFont="1" applyBorder="1" applyAlignment="1">
      <alignment vertical="top" wrapText="1"/>
    </xf>
    <xf numFmtId="164" fontId="5" fillId="5" borderId="3" xfId="0" applyNumberFormat="1" applyFont="1" applyFill="1" applyBorder="1"/>
    <xf numFmtId="0" fontId="10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right"/>
    </xf>
    <xf numFmtId="0" fontId="9" fillId="2" borderId="3" xfId="0" applyFont="1" applyFill="1" applyBorder="1" applyAlignment="1">
      <alignment vertical="center" wrapText="1"/>
    </xf>
    <xf numFmtId="0" fontId="6" fillId="4" borderId="3" xfId="0" applyFont="1" applyFill="1" applyBorder="1"/>
    <xf numFmtId="164" fontId="6" fillId="4" borderId="3" xfId="0" applyNumberFormat="1" applyFont="1" applyFill="1" applyBorder="1"/>
    <xf numFmtId="0" fontId="5" fillId="5" borderId="3" xfId="0" applyFont="1" applyFill="1" applyBorder="1"/>
    <xf numFmtId="0" fontId="12" fillId="3" borderId="3" xfId="0" applyFont="1" applyFill="1" applyBorder="1"/>
    <xf numFmtId="0" fontId="13" fillId="0" borderId="3" xfId="0" applyFont="1" applyBorder="1"/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1">
    <dxf>
      <font>
        <color rgb="FFC00000"/>
      </font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7B1D2E"/>
      <rgbColor rgb="FF008000"/>
      <rgbColor rgb="FF000080"/>
      <rgbColor rgb="FF808000"/>
      <rgbColor rgb="FF800080"/>
      <rgbColor rgb="FF008080"/>
      <rgbColor rgb="FFBFBFBF"/>
      <rgbColor rgb="FF888888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BF5E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66666"/>
      <rgbColor rgb="FF969696"/>
      <rgbColor rgb="FF003366"/>
      <rgbColor rgb="FF339966"/>
      <rgbColor rgb="FF003300"/>
      <rgbColor rgb="FF1F4E2F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zoomScaleNormal="100" workbookViewId="0">
      <selection activeCell="A13" sqref="A13:D13"/>
    </sheetView>
  </sheetViews>
  <sheetFormatPr baseColWidth="10" defaultColWidth="8.6640625" defaultRowHeight="15" x14ac:dyDescent="0.2"/>
  <cols>
    <col min="1" max="1" width="46" customWidth="1"/>
    <col min="2" max="2" width="26" customWidth="1"/>
    <col min="3" max="3" width="30" customWidth="1"/>
    <col min="4" max="4" width="16" customWidth="1"/>
  </cols>
  <sheetData>
    <row r="1" spans="1:4" ht="25.5" customHeight="1" x14ac:dyDescent="0.2">
      <c r="A1" s="8" t="s">
        <v>0</v>
      </c>
      <c r="B1" s="8"/>
      <c r="C1" s="8"/>
      <c r="D1" s="8"/>
    </row>
    <row r="2" spans="1:4" ht="15" customHeight="1" x14ac:dyDescent="0.2">
      <c r="A2" s="7" t="s">
        <v>1</v>
      </c>
      <c r="B2" s="7"/>
      <c r="C2" s="7"/>
      <c r="D2" s="7"/>
    </row>
    <row r="3" spans="1:4" x14ac:dyDescent="0.2">
      <c r="A3" s="9"/>
      <c r="B3" s="9"/>
      <c r="C3" s="9"/>
      <c r="D3" s="9"/>
    </row>
    <row r="4" spans="1:4" x14ac:dyDescent="0.2">
      <c r="A4" s="6" t="s">
        <v>2</v>
      </c>
      <c r="B4" s="6"/>
      <c r="C4" s="6"/>
      <c r="D4" s="6"/>
    </row>
    <row r="5" spans="1:4" x14ac:dyDescent="0.2">
      <c r="A5" s="10" t="s">
        <v>3</v>
      </c>
      <c r="B5" s="11"/>
      <c r="C5" s="9"/>
      <c r="D5" s="9"/>
    </row>
    <row r="6" spans="1:4" x14ac:dyDescent="0.2">
      <c r="A6" s="10" t="s">
        <v>4</v>
      </c>
      <c r="B6" s="11"/>
      <c r="C6" s="12" t="s">
        <v>5</v>
      </c>
      <c r="D6" s="9"/>
    </row>
    <row r="7" spans="1:4" x14ac:dyDescent="0.2">
      <c r="A7" s="10" t="s">
        <v>6</v>
      </c>
      <c r="B7" s="11"/>
      <c r="C7" s="9"/>
      <c r="D7" s="9"/>
    </row>
    <row r="8" spans="1:4" x14ac:dyDescent="0.2">
      <c r="A8" s="10" t="s">
        <v>7</v>
      </c>
      <c r="B8" s="11"/>
      <c r="C8" s="9"/>
      <c r="D8" s="9"/>
    </row>
    <row r="9" spans="1:4" x14ac:dyDescent="0.2">
      <c r="A9" s="10" t="s">
        <v>8</v>
      </c>
      <c r="B9" s="13" t="s">
        <v>9</v>
      </c>
      <c r="C9" s="9"/>
      <c r="D9" s="9"/>
    </row>
    <row r="10" spans="1:4" x14ac:dyDescent="0.2">
      <c r="A10" s="10" t="s">
        <v>10</v>
      </c>
      <c r="B10" s="11"/>
      <c r="C10" s="9"/>
      <c r="D10" s="9"/>
    </row>
    <row r="11" spans="1:4" x14ac:dyDescent="0.2">
      <c r="A11" s="10" t="s">
        <v>11</v>
      </c>
      <c r="B11" s="11"/>
      <c r="C11" s="9"/>
      <c r="D11" s="9"/>
    </row>
    <row r="12" spans="1:4" x14ac:dyDescent="0.2">
      <c r="A12" s="9"/>
      <c r="B12" s="9"/>
      <c r="C12" s="9"/>
      <c r="D12" s="9"/>
    </row>
    <row r="13" spans="1:4" x14ac:dyDescent="0.2">
      <c r="A13" s="6" t="s">
        <v>12</v>
      </c>
      <c r="B13" s="6"/>
      <c r="C13" s="6"/>
      <c r="D13" s="6"/>
    </row>
    <row r="14" spans="1:4" ht="30" customHeight="1" x14ac:dyDescent="0.2">
      <c r="A14" s="3" t="s">
        <v>13</v>
      </c>
      <c r="B14" s="3"/>
      <c r="C14" s="3"/>
      <c r="D14" s="3"/>
    </row>
    <row r="15" spans="1:4" ht="30" customHeight="1" x14ac:dyDescent="0.2">
      <c r="A15" s="3" t="s">
        <v>14</v>
      </c>
      <c r="B15" s="3"/>
      <c r="C15" s="3"/>
      <c r="D15" s="3"/>
    </row>
    <row r="16" spans="1:4" ht="30" customHeight="1" x14ac:dyDescent="0.2">
      <c r="A16" s="3" t="s">
        <v>15</v>
      </c>
      <c r="B16" s="3"/>
      <c r="C16" s="3"/>
      <c r="D16" s="3"/>
    </row>
    <row r="17" spans="1:4" ht="30" customHeight="1" x14ac:dyDescent="0.2">
      <c r="A17" s="3" t="s">
        <v>16</v>
      </c>
      <c r="B17" s="3"/>
      <c r="C17" s="3"/>
      <c r="D17" s="3"/>
    </row>
    <row r="18" spans="1:4" ht="30" customHeight="1" x14ac:dyDescent="0.2">
      <c r="A18" s="3" t="s">
        <v>17</v>
      </c>
      <c r="B18" s="3"/>
      <c r="C18" s="3"/>
      <c r="D18" s="3"/>
    </row>
    <row r="19" spans="1:4" x14ac:dyDescent="0.2">
      <c r="A19" s="9"/>
      <c r="B19" s="9"/>
      <c r="C19" s="9"/>
      <c r="D19" s="9"/>
    </row>
    <row r="20" spans="1:4" x14ac:dyDescent="0.2">
      <c r="A20" s="6" t="s">
        <v>18</v>
      </c>
      <c r="B20" s="6"/>
      <c r="C20" s="6"/>
      <c r="D20" s="6"/>
    </row>
    <row r="21" spans="1:4" x14ac:dyDescent="0.2">
      <c r="A21" s="14" t="s">
        <v>19</v>
      </c>
      <c r="B21" s="13" t="s">
        <v>20</v>
      </c>
      <c r="C21" s="9"/>
      <c r="D21" s="9"/>
    </row>
    <row r="22" spans="1:4" x14ac:dyDescent="0.2">
      <c r="A22" s="15" t="s">
        <v>21</v>
      </c>
      <c r="B22" s="13" t="s">
        <v>22</v>
      </c>
      <c r="C22" s="9"/>
      <c r="D22" s="9"/>
    </row>
    <row r="23" spans="1:4" x14ac:dyDescent="0.2">
      <c r="A23" s="10" t="s">
        <v>23</v>
      </c>
      <c r="B23" s="13" t="s">
        <v>24</v>
      </c>
      <c r="C23" s="9"/>
      <c r="D23" s="9"/>
    </row>
    <row r="24" spans="1:4" x14ac:dyDescent="0.2">
      <c r="A24" s="9"/>
      <c r="B24" s="9"/>
      <c r="C24" s="9"/>
      <c r="D24" s="9"/>
    </row>
    <row r="25" spans="1:4" x14ac:dyDescent="0.2">
      <c r="A25" s="6" t="s">
        <v>25</v>
      </c>
      <c r="B25" s="6"/>
      <c r="C25" s="6"/>
      <c r="D25" s="6"/>
    </row>
    <row r="26" spans="1:4" x14ac:dyDescent="0.2">
      <c r="A26" s="16" t="s">
        <v>26</v>
      </c>
      <c r="B26" s="16" t="s">
        <v>27</v>
      </c>
      <c r="C26" s="16" t="s">
        <v>28</v>
      </c>
      <c r="D26" s="16" t="s">
        <v>29</v>
      </c>
    </row>
    <row r="27" spans="1:4" x14ac:dyDescent="0.2">
      <c r="A27" s="17" t="s">
        <v>30</v>
      </c>
      <c r="B27" s="13" t="s">
        <v>31</v>
      </c>
      <c r="C27" s="13" t="s">
        <v>32</v>
      </c>
      <c r="D27" s="18">
        <v>450000</v>
      </c>
    </row>
    <row r="28" spans="1:4" x14ac:dyDescent="0.2">
      <c r="A28" s="17" t="s">
        <v>33</v>
      </c>
      <c r="B28" s="13" t="s">
        <v>34</v>
      </c>
      <c r="C28" s="13" t="s">
        <v>35</v>
      </c>
      <c r="D28" s="18">
        <v>120000</v>
      </c>
    </row>
    <row r="29" spans="1:4" x14ac:dyDescent="0.2">
      <c r="A29" s="17" t="s">
        <v>36</v>
      </c>
      <c r="B29" s="13" t="s">
        <v>37</v>
      </c>
      <c r="C29" s="13" t="s">
        <v>38</v>
      </c>
      <c r="D29" s="18">
        <v>900</v>
      </c>
    </row>
  </sheetData>
  <mergeCells count="11">
    <mergeCell ref="A25:D25"/>
    <mergeCell ref="A15:D15"/>
    <mergeCell ref="A16:D16"/>
    <mergeCell ref="A17:D17"/>
    <mergeCell ref="A18:D18"/>
    <mergeCell ref="A20:D20"/>
    <mergeCell ref="A1:D1"/>
    <mergeCell ref="A2:D2"/>
    <mergeCell ref="A4:D4"/>
    <mergeCell ref="A13:D13"/>
    <mergeCell ref="A14:D14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showGridLines="0" zoomScaleNormal="100" workbookViewId="0">
      <pane ySplit="5" topLeftCell="A6" activePane="bottomLeft" state="frozen"/>
      <selection activeCell="B1" sqref="B1"/>
      <selection pane="bottomLeft" activeCell="G14" sqref="G14"/>
    </sheetView>
  </sheetViews>
  <sheetFormatPr baseColWidth="10" defaultColWidth="8.6640625" defaultRowHeight="15" x14ac:dyDescent="0.2"/>
  <cols>
    <col min="1" max="1" width="42" customWidth="1"/>
    <col min="2" max="2" width="20" customWidth="1"/>
    <col min="3" max="3" width="26" customWidth="1"/>
    <col min="4" max="4" width="16.6640625" customWidth="1"/>
    <col min="5" max="5" width="18" customWidth="1"/>
  </cols>
  <sheetData>
    <row r="1" spans="1:5" ht="25.5" customHeight="1" x14ac:dyDescent="0.2">
      <c r="A1" s="8" t="s">
        <v>39</v>
      </c>
      <c r="B1" s="8"/>
      <c r="C1" s="8"/>
      <c r="D1" s="8"/>
      <c r="E1" s="8"/>
    </row>
    <row r="2" spans="1:5" ht="21.75" customHeight="1" x14ac:dyDescent="0.2">
      <c r="A2" s="7" t="s">
        <v>40</v>
      </c>
      <c r="B2" s="7"/>
      <c r="C2" s="7"/>
      <c r="D2" s="7"/>
      <c r="E2" s="7"/>
    </row>
    <row r="3" spans="1:5" x14ac:dyDescent="0.2">
      <c r="A3" s="9"/>
      <c r="B3" s="9"/>
      <c r="C3" s="9"/>
      <c r="D3" s="9"/>
      <c r="E3" s="9"/>
    </row>
    <row r="4" spans="1:5" x14ac:dyDescent="0.2">
      <c r="A4" s="6" t="s">
        <v>41</v>
      </c>
      <c r="B4" s="6"/>
      <c r="C4" s="6"/>
      <c r="D4" s="6"/>
      <c r="E4" s="6"/>
    </row>
    <row r="5" spans="1:5" x14ac:dyDescent="0.2">
      <c r="A5" s="19" t="s">
        <v>42</v>
      </c>
      <c r="B5" s="19" t="s">
        <v>43</v>
      </c>
      <c r="C5" s="19" t="s">
        <v>44</v>
      </c>
      <c r="D5" s="19"/>
      <c r="E5" s="19" t="s">
        <v>45</v>
      </c>
    </row>
    <row r="6" spans="1:5" x14ac:dyDescent="0.2">
      <c r="A6" s="20" t="s">
        <v>46</v>
      </c>
      <c r="B6" s="21" t="s">
        <v>47</v>
      </c>
      <c r="C6" s="21" t="s">
        <v>48</v>
      </c>
      <c r="D6" s="22"/>
      <c r="E6" s="23">
        <f>Discovery!C12</f>
        <v>0</v>
      </c>
    </row>
    <row r="7" spans="1:5" x14ac:dyDescent="0.2">
      <c r="A7" s="20" t="s">
        <v>49</v>
      </c>
      <c r="B7" s="21" t="s">
        <v>50</v>
      </c>
      <c r="C7" s="21" t="s">
        <v>48</v>
      </c>
      <c r="D7" s="22"/>
      <c r="E7" s="23">
        <f>SUMIF(Delivery!$B$4:$B$15,"Phase 1 (MVP)",Delivery!$E$4:$E$15)</f>
        <v>0</v>
      </c>
    </row>
    <row r="8" spans="1:5" x14ac:dyDescent="0.2">
      <c r="A8" s="20" t="s">
        <v>51</v>
      </c>
      <c r="B8" s="21" t="s">
        <v>52</v>
      </c>
      <c r="C8" s="21" t="s">
        <v>53</v>
      </c>
      <c r="D8" s="22"/>
      <c r="E8" s="23">
        <f>SUMIF(Delivery!$B$4:$B$15,"Phase 2 (Foundations &amp; MA)",Delivery!$E$4:$E$15)</f>
        <v>0</v>
      </c>
    </row>
    <row r="9" spans="1:5" x14ac:dyDescent="0.2">
      <c r="A9" s="24" t="s">
        <v>54</v>
      </c>
      <c r="B9" s="22"/>
      <c r="C9" s="22"/>
      <c r="D9" s="22"/>
      <c r="E9" s="25">
        <f>E6+E7</f>
        <v>0</v>
      </c>
    </row>
    <row r="10" spans="1:5" ht="25.5" customHeight="1" x14ac:dyDescent="0.2">
      <c r="A10" s="24" t="s">
        <v>55</v>
      </c>
      <c r="B10" s="22"/>
      <c r="C10" s="22"/>
      <c r="D10" s="22"/>
      <c r="E10" s="25">
        <f>E8</f>
        <v>0</v>
      </c>
    </row>
    <row r="11" spans="1:5" ht="24" customHeight="1" x14ac:dyDescent="0.2">
      <c r="A11" s="26" t="s">
        <v>56</v>
      </c>
      <c r="B11" s="22"/>
      <c r="C11" s="22"/>
      <c r="D11" s="22"/>
      <c r="E11" s="27" t="str">
        <f>IF(ROUND(Delivery!E16-E7-E8,2)=0,"OK","CHECK — "&amp;TEXT(ROUND(Delivery!E16-E7-E8,0),"#,##0")&amp;" not counted above")</f>
        <v>OK</v>
      </c>
    </row>
    <row r="12" spans="1:5" x14ac:dyDescent="0.2">
      <c r="A12" s="22"/>
      <c r="B12" s="22"/>
      <c r="C12" s="22"/>
      <c r="D12" s="22"/>
      <c r="E12" s="22"/>
    </row>
    <row r="13" spans="1:5" x14ac:dyDescent="0.2">
      <c r="A13" s="5" t="s">
        <v>57</v>
      </c>
      <c r="B13" s="5"/>
      <c r="C13" s="5"/>
      <c r="D13" s="5"/>
      <c r="E13" s="5"/>
    </row>
    <row r="14" spans="1:5" ht="25.5" customHeight="1" x14ac:dyDescent="0.2">
      <c r="A14" s="28" t="s">
        <v>42</v>
      </c>
      <c r="B14" s="28" t="s">
        <v>58</v>
      </c>
      <c r="C14" s="28" t="s">
        <v>35</v>
      </c>
      <c r="D14" s="28" t="s">
        <v>59</v>
      </c>
      <c r="E14" s="28" t="s">
        <v>60</v>
      </c>
    </row>
    <row r="15" spans="1:5" x14ac:dyDescent="0.2">
      <c r="A15" s="20" t="s">
        <v>61</v>
      </c>
      <c r="B15" s="21" t="s">
        <v>62</v>
      </c>
      <c r="C15" s="23">
        <f>Run!C12</f>
        <v>0</v>
      </c>
      <c r="D15" s="23">
        <f>Run!D12</f>
        <v>0</v>
      </c>
      <c r="E15" s="23">
        <f>Run!E12</f>
        <v>0</v>
      </c>
    </row>
    <row r="16" spans="1:5" x14ac:dyDescent="0.2">
      <c r="A16" s="22"/>
      <c r="B16" s="22"/>
      <c r="C16" s="22"/>
      <c r="D16" s="22"/>
      <c r="E16" s="22"/>
    </row>
    <row r="17" spans="1:5" x14ac:dyDescent="0.2">
      <c r="A17" s="5" t="s">
        <v>63</v>
      </c>
      <c r="B17" s="5"/>
      <c r="C17" s="5"/>
      <c r="D17" s="5"/>
      <c r="E17" s="5"/>
    </row>
    <row r="18" spans="1:5" x14ac:dyDescent="0.2">
      <c r="A18" s="20" t="s">
        <v>64</v>
      </c>
      <c r="B18" s="22"/>
      <c r="C18" s="22"/>
      <c r="D18" s="22"/>
      <c r="E18" s="23">
        <f>E9</f>
        <v>0</v>
      </c>
    </row>
    <row r="19" spans="1:5" x14ac:dyDescent="0.2">
      <c r="A19" s="20" t="s">
        <v>65</v>
      </c>
      <c r="B19" s="22"/>
      <c r="C19" s="22"/>
      <c r="D19" s="22"/>
      <c r="E19" s="23">
        <f>E10</f>
        <v>0</v>
      </c>
    </row>
    <row r="20" spans="1:5" x14ac:dyDescent="0.2">
      <c r="A20" s="20" t="s">
        <v>66</v>
      </c>
      <c r="B20" s="22"/>
      <c r="C20" s="22"/>
      <c r="D20" s="22"/>
      <c r="E20" s="23">
        <f>Run!C12+Run!D12+Run!E12</f>
        <v>0</v>
      </c>
    </row>
    <row r="21" spans="1:5" x14ac:dyDescent="0.2">
      <c r="A21" s="24" t="s">
        <v>67</v>
      </c>
      <c r="B21" s="22"/>
      <c r="C21" s="22"/>
      <c r="D21" s="22"/>
      <c r="E21" s="25">
        <f>E18+E19+E20</f>
        <v>0</v>
      </c>
    </row>
    <row r="22" spans="1:5" x14ac:dyDescent="0.2">
      <c r="A22" s="22"/>
      <c r="B22" s="22"/>
      <c r="C22" s="22"/>
      <c r="D22" s="22"/>
      <c r="E22" s="22"/>
    </row>
    <row r="23" spans="1:5" ht="21.75" customHeight="1" x14ac:dyDescent="0.2">
      <c r="A23" s="4" t="s">
        <v>68</v>
      </c>
      <c r="B23" s="4"/>
      <c r="C23" s="4"/>
      <c r="D23" s="4"/>
      <c r="E23" s="4"/>
    </row>
  </sheetData>
  <mergeCells count="6">
    <mergeCell ref="A23:E23"/>
    <mergeCell ref="A1:E1"/>
    <mergeCell ref="A2:E2"/>
    <mergeCell ref="A4:E4"/>
    <mergeCell ref="A13:E13"/>
    <mergeCell ref="A17:E17"/>
  </mergeCells>
  <conditionalFormatting sqref="E11">
    <cfRule type="beginsWith" dxfId="0" priority="2" operator="beginsWith" text="CHECK">
      <formula>LEFT(E11,LEN("CHECK"))="CHECK"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8.6640625" defaultRowHeight="15" x14ac:dyDescent="0.2"/>
  <cols>
    <col min="1" max="1" width="58" customWidth="1"/>
    <col min="2" max="2" width="20" customWidth="1"/>
    <col min="3" max="3" width="18" customWidth="1"/>
  </cols>
  <sheetData>
    <row r="1" spans="1:3" ht="25.5" customHeight="1" x14ac:dyDescent="0.2">
      <c r="A1" s="8" t="s">
        <v>69</v>
      </c>
      <c r="B1" s="8"/>
      <c r="C1" s="8"/>
    </row>
    <row r="2" spans="1:3" ht="15" customHeight="1" x14ac:dyDescent="0.2">
      <c r="A2" s="7" t="s">
        <v>70</v>
      </c>
      <c r="B2" s="7"/>
      <c r="C2" s="7"/>
    </row>
    <row r="3" spans="1:3" x14ac:dyDescent="0.2">
      <c r="A3" s="19" t="s">
        <v>71</v>
      </c>
      <c r="B3" s="19" t="s">
        <v>72</v>
      </c>
      <c r="C3" s="19" t="s">
        <v>45</v>
      </c>
    </row>
    <row r="4" spans="1:3" x14ac:dyDescent="0.2">
      <c r="A4" s="20"/>
      <c r="B4" s="29"/>
      <c r="C4" s="30"/>
    </row>
    <row r="5" spans="1:3" x14ac:dyDescent="0.2">
      <c r="A5" s="20"/>
      <c r="B5" s="29"/>
      <c r="C5" s="30"/>
    </row>
    <row r="6" spans="1:3" x14ac:dyDescent="0.2">
      <c r="A6" s="20"/>
      <c r="B6" s="29"/>
      <c r="C6" s="30"/>
    </row>
    <row r="7" spans="1:3" x14ac:dyDescent="0.2">
      <c r="A7" s="20"/>
      <c r="B7" s="29"/>
      <c r="C7" s="30"/>
    </row>
    <row r="8" spans="1:3" x14ac:dyDescent="0.2">
      <c r="A8" s="20"/>
      <c r="B8" s="29"/>
      <c r="C8" s="30"/>
    </row>
    <row r="9" spans="1:3" x14ac:dyDescent="0.2">
      <c r="A9" s="20"/>
      <c r="B9" s="29"/>
      <c r="C9" s="30"/>
    </row>
    <row r="10" spans="1:3" x14ac:dyDescent="0.2">
      <c r="A10" s="20"/>
      <c r="B10" s="29"/>
      <c r="C10" s="30"/>
    </row>
    <row r="11" spans="1:3" x14ac:dyDescent="0.2">
      <c r="A11" s="20"/>
      <c r="B11" s="29"/>
      <c r="C11" s="30"/>
    </row>
    <row r="12" spans="1:3" x14ac:dyDescent="0.2">
      <c r="A12" s="24" t="s">
        <v>73</v>
      </c>
      <c r="B12" s="31">
        <f>SUM(B4:B11)</f>
        <v>0</v>
      </c>
      <c r="C12" s="25">
        <f>SUM(C4:C11)</f>
        <v>0</v>
      </c>
    </row>
    <row r="13" spans="1:3" x14ac:dyDescent="0.2">
      <c r="A13" s="22"/>
      <c r="B13" s="22"/>
      <c r="C13" s="22"/>
    </row>
    <row r="14" spans="1:3" x14ac:dyDescent="0.2">
      <c r="A14" s="32" t="s">
        <v>74</v>
      </c>
      <c r="B14" s="22"/>
      <c r="C14" s="22"/>
    </row>
    <row r="15" spans="1:3" x14ac:dyDescent="0.2">
      <c r="A15" s="33" t="s">
        <v>75</v>
      </c>
      <c r="B15" s="22"/>
      <c r="C15" s="22"/>
    </row>
    <row r="16" spans="1:3" x14ac:dyDescent="0.2">
      <c r="A16" s="33" t="s">
        <v>76</v>
      </c>
      <c r="B16" s="22"/>
      <c r="C16" s="22"/>
    </row>
    <row r="17" spans="1:3" x14ac:dyDescent="0.2">
      <c r="A17" s="33" t="s">
        <v>77</v>
      </c>
      <c r="B17" s="22"/>
      <c r="C17" s="22"/>
    </row>
    <row r="18" spans="1:3" x14ac:dyDescent="0.2">
      <c r="A18" s="33" t="s">
        <v>78</v>
      </c>
      <c r="B18" s="22"/>
      <c r="C18" s="22"/>
    </row>
    <row r="19" spans="1:3" x14ac:dyDescent="0.2">
      <c r="A19" s="33" t="s">
        <v>79</v>
      </c>
      <c r="B19" s="22"/>
      <c r="C19" s="22"/>
    </row>
    <row r="20" spans="1:3" x14ac:dyDescent="0.2">
      <c r="A20" s="33" t="s">
        <v>80</v>
      </c>
      <c r="B20" s="22"/>
      <c r="C20" s="22"/>
    </row>
  </sheetData>
  <mergeCells count="2">
    <mergeCell ref="A1:C1"/>
    <mergeCell ref="A2:C2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showGridLines="0" topLeftCell="A12" zoomScaleNormal="100" workbookViewId="0">
      <pane ySplit="3" topLeftCell="A4" activePane="bottomLeft" state="frozen"/>
      <selection activeCell="A12" sqref="A12"/>
      <selection pane="bottomLeft" activeCell="E4" sqref="E4"/>
    </sheetView>
  </sheetViews>
  <sheetFormatPr baseColWidth="10" defaultColWidth="8.6640625" defaultRowHeight="15" x14ac:dyDescent="0.2"/>
  <cols>
    <col min="1" max="1" width="50" customWidth="1"/>
    <col min="2" max="3" width="24" customWidth="1"/>
    <col min="4" max="4" width="30" customWidth="1"/>
    <col min="5" max="5" width="16" customWidth="1"/>
  </cols>
  <sheetData>
    <row r="1" spans="1:5" ht="25.5" customHeight="1" x14ac:dyDescent="0.2">
      <c r="A1" s="8" t="s">
        <v>81</v>
      </c>
      <c r="B1" s="8"/>
      <c r="C1" s="8"/>
      <c r="D1" s="8"/>
      <c r="E1" s="8"/>
    </row>
    <row r="2" spans="1:5" ht="15" customHeight="1" x14ac:dyDescent="0.2">
      <c r="A2" s="7" t="s">
        <v>82</v>
      </c>
      <c r="B2" s="7"/>
      <c r="C2" s="7"/>
      <c r="D2" s="7"/>
      <c r="E2" s="7"/>
    </row>
    <row r="3" spans="1:5" x14ac:dyDescent="0.2">
      <c r="A3" s="19" t="s">
        <v>83</v>
      </c>
      <c r="B3" s="19" t="s">
        <v>43</v>
      </c>
      <c r="C3" s="19" t="s">
        <v>44</v>
      </c>
      <c r="D3" s="19" t="s">
        <v>84</v>
      </c>
      <c r="E3" s="19" t="s">
        <v>45</v>
      </c>
    </row>
    <row r="4" spans="1:5" x14ac:dyDescent="0.2">
      <c r="A4" s="20"/>
      <c r="B4" s="21"/>
      <c r="C4" s="21"/>
      <c r="D4" s="20"/>
      <c r="E4" s="30"/>
    </row>
    <row r="5" spans="1:5" x14ac:dyDescent="0.2">
      <c r="A5" s="20"/>
      <c r="B5" s="21"/>
      <c r="C5" s="21"/>
      <c r="D5" s="20"/>
      <c r="E5" s="30"/>
    </row>
    <row r="6" spans="1:5" x14ac:dyDescent="0.2">
      <c r="A6" s="20"/>
      <c r="B6" s="21"/>
      <c r="C6" s="21"/>
      <c r="D6" s="20"/>
      <c r="E6" s="30"/>
    </row>
    <row r="7" spans="1:5" x14ac:dyDescent="0.2">
      <c r="A7" s="20"/>
      <c r="B7" s="21"/>
      <c r="C7" s="21"/>
      <c r="D7" s="20"/>
      <c r="E7" s="30"/>
    </row>
    <row r="8" spans="1:5" x14ac:dyDescent="0.2">
      <c r="A8" s="20"/>
      <c r="B8" s="21"/>
      <c r="C8" s="21"/>
      <c r="D8" s="20"/>
      <c r="E8" s="30"/>
    </row>
    <row r="9" spans="1:5" x14ac:dyDescent="0.2">
      <c r="A9" s="20"/>
      <c r="B9" s="21"/>
      <c r="C9" s="21"/>
      <c r="D9" s="20"/>
      <c r="E9" s="30"/>
    </row>
    <row r="10" spans="1:5" x14ac:dyDescent="0.2">
      <c r="A10" s="20"/>
      <c r="B10" s="21"/>
      <c r="C10" s="21"/>
      <c r="D10" s="20"/>
      <c r="E10" s="30"/>
    </row>
    <row r="11" spans="1:5" x14ac:dyDescent="0.2">
      <c r="A11" s="20"/>
      <c r="B11" s="21"/>
      <c r="C11" s="21"/>
      <c r="D11" s="20"/>
      <c r="E11" s="30"/>
    </row>
    <row r="12" spans="1:5" x14ac:dyDescent="0.2">
      <c r="A12" s="20"/>
      <c r="B12" s="21"/>
      <c r="C12" s="21"/>
      <c r="D12" s="20"/>
      <c r="E12" s="30"/>
    </row>
    <row r="13" spans="1:5" x14ac:dyDescent="0.2">
      <c r="A13" s="20"/>
      <c r="B13" s="21"/>
      <c r="C13" s="21"/>
      <c r="D13" s="20"/>
      <c r="E13" s="30"/>
    </row>
    <row r="14" spans="1:5" x14ac:dyDescent="0.2">
      <c r="A14" s="20"/>
      <c r="B14" s="21"/>
      <c r="C14" s="21"/>
      <c r="D14" s="20"/>
      <c r="E14" s="30"/>
    </row>
    <row r="15" spans="1:5" x14ac:dyDescent="0.2">
      <c r="A15" s="20"/>
      <c r="B15" s="21"/>
      <c r="C15" s="21"/>
      <c r="D15" s="20"/>
      <c r="E15" s="30"/>
    </row>
    <row r="16" spans="1:5" x14ac:dyDescent="0.2">
      <c r="A16" s="24" t="s">
        <v>85</v>
      </c>
      <c r="B16" s="22"/>
      <c r="C16" s="22"/>
      <c r="D16" s="22"/>
      <c r="E16" s="25">
        <f>SUM(E4:E15)</f>
        <v>0</v>
      </c>
    </row>
    <row r="17" spans="1:5" x14ac:dyDescent="0.2">
      <c r="A17" s="22"/>
      <c r="B17" s="22"/>
      <c r="C17" s="22"/>
      <c r="D17" s="22"/>
      <c r="E17" s="22"/>
    </row>
    <row r="18" spans="1:5" x14ac:dyDescent="0.2">
      <c r="A18" s="32" t="s">
        <v>86</v>
      </c>
      <c r="B18" s="22"/>
      <c r="C18" s="22"/>
      <c r="D18" s="22"/>
      <c r="E18" s="22"/>
    </row>
    <row r="19" spans="1:5" x14ac:dyDescent="0.2">
      <c r="A19" s="33" t="s">
        <v>87</v>
      </c>
      <c r="B19" s="33" t="s">
        <v>50</v>
      </c>
      <c r="C19" s="33" t="s">
        <v>48</v>
      </c>
      <c r="D19" s="33" t="s">
        <v>88</v>
      </c>
      <c r="E19" s="22"/>
    </row>
    <row r="20" spans="1:5" x14ac:dyDescent="0.2">
      <c r="A20" s="33" t="s">
        <v>89</v>
      </c>
      <c r="B20" s="33" t="s">
        <v>50</v>
      </c>
      <c r="C20" s="33" t="s">
        <v>48</v>
      </c>
      <c r="D20" s="33" t="s">
        <v>90</v>
      </c>
      <c r="E20" s="22"/>
    </row>
    <row r="21" spans="1:5" x14ac:dyDescent="0.2">
      <c r="A21" s="33" t="s">
        <v>91</v>
      </c>
      <c r="B21" s="33" t="s">
        <v>50</v>
      </c>
      <c r="C21" s="33" t="s">
        <v>48</v>
      </c>
      <c r="D21" s="33" t="s">
        <v>92</v>
      </c>
      <c r="E21" s="22"/>
    </row>
    <row r="22" spans="1:5" x14ac:dyDescent="0.2">
      <c r="A22" s="33" t="s">
        <v>93</v>
      </c>
      <c r="B22" s="33" t="s">
        <v>50</v>
      </c>
      <c r="C22" s="33" t="s">
        <v>48</v>
      </c>
      <c r="D22" s="33" t="s">
        <v>32</v>
      </c>
      <c r="E22" s="22"/>
    </row>
    <row r="23" spans="1:5" x14ac:dyDescent="0.2">
      <c r="A23" s="33" t="s">
        <v>94</v>
      </c>
      <c r="B23" s="33" t="s">
        <v>95</v>
      </c>
      <c r="C23" s="33" t="s">
        <v>53</v>
      </c>
      <c r="D23" s="33" t="s">
        <v>96</v>
      </c>
      <c r="E23" s="22"/>
    </row>
    <row r="24" spans="1:5" x14ac:dyDescent="0.2">
      <c r="A24" s="33" t="s">
        <v>97</v>
      </c>
      <c r="B24" s="33" t="s">
        <v>95</v>
      </c>
      <c r="C24" s="33" t="s">
        <v>53</v>
      </c>
      <c r="D24" s="33" t="s">
        <v>98</v>
      </c>
      <c r="E24" s="22"/>
    </row>
    <row r="25" spans="1:5" x14ac:dyDescent="0.2">
      <c r="A25" s="33" t="s">
        <v>99</v>
      </c>
      <c r="B25" s="33" t="s">
        <v>95</v>
      </c>
      <c r="C25" s="33" t="s">
        <v>53</v>
      </c>
      <c r="D25" s="33" t="s">
        <v>96</v>
      </c>
      <c r="E25" s="22"/>
    </row>
    <row r="26" spans="1:5" x14ac:dyDescent="0.2">
      <c r="A26" s="33" t="s">
        <v>100</v>
      </c>
      <c r="B26" s="33" t="s">
        <v>95</v>
      </c>
      <c r="C26" s="33" t="s">
        <v>53</v>
      </c>
      <c r="D26" s="33" t="s">
        <v>32</v>
      </c>
      <c r="E26" s="22"/>
    </row>
    <row r="27" spans="1:5" x14ac:dyDescent="0.2">
      <c r="A27" s="33" t="s">
        <v>101</v>
      </c>
      <c r="B27" s="33" t="s">
        <v>95</v>
      </c>
      <c r="C27" s="33" t="s">
        <v>53</v>
      </c>
      <c r="D27" s="33" t="s">
        <v>102</v>
      </c>
      <c r="E27" s="22"/>
    </row>
  </sheetData>
  <mergeCells count="2">
    <mergeCell ref="A1:E1"/>
    <mergeCell ref="A2:E2"/>
  </mergeCells>
  <dataValidations count="1">
    <dataValidation type="list" allowBlank="1" showInputMessage="1" showErrorMessage="1" errorTitle="Select a phase from the list" error="Choose one of the listed phases exactly as written. Typed or edited text will not be picked up by the Commercial Summary." sqref="B4:B15" xr:uid="{00000000-0002-0000-0300-000000000000}">
      <formula1>"Phase 1 (MVP),Phase 2 (Foundations &amp; MA),Phase 3+ (context)"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4"/>
  <sheetViews>
    <sheetView showGridLines="0" topLeftCell="A5" zoomScaleNormal="100" workbookViewId="0">
      <pane ySplit="3" topLeftCell="A4" activePane="bottomLeft" state="frozen"/>
      <selection activeCell="A5" sqref="A5"/>
      <selection pane="bottomLeft" activeCell="A15" sqref="A15"/>
    </sheetView>
  </sheetViews>
  <sheetFormatPr baseColWidth="10" defaultColWidth="8.6640625" defaultRowHeight="15" x14ac:dyDescent="0.2"/>
  <cols>
    <col min="1" max="1" width="46" customWidth="1"/>
    <col min="2" max="2" width="28" customWidth="1"/>
    <col min="3" max="5" width="16" customWidth="1"/>
  </cols>
  <sheetData>
    <row r="1" spans="1:5" ht="25.5" customHeight="1" x14ac:dyDescent="0.2">
      <c r="A1" s="8" t="s">
        <v>103</v>
      </c>
      <c r="B1" s="8"/>
      <c r="C1" s="8"/>
      <c r="D1" s="8"/>
      <c r="E1" s="8"/>
    </row>
    <row r="2" spans="1:5" ht="21.75" customHeight="1" x14ac:dyDescent="0.2">
      <c r="A2" s="7" t="s">
        <v>104</v>
      </c>
      <c r="B2" s="7"/>
      <c r="C2" s="7"/>
      <c r="D2" s="7"/>
      <c r="E2" s="7"/>
    </row>
    <row r="3" spans="1:5" x14ac:dyDescent="0.2">
      <c r="A3" s="19" t="s">
        <v>105</v>
      </c>
      <c r="B3" s="19" t="s">
        <v>58</v>
      </c>
      <c r="C3" s="19" t="s">
        <v>106</v>
      </c>
      <c r="D3" s="19" t="s">
        <v>107</v>
      </c>
      <c r="E3" s="19" t="s">
        <v>108</v>
      </c>
    </row>
    <row r="4" spans="1:5" x14ac:dyDescent="0.2">
      <c r="A4" s="20"/>
      <c r="B4" s="21"/>
      <c r="C4" s="30"/>
      <c r="D4" s="30"/>
      <c r="E4" s="30"/>
    </row>
    <row r="5" spans="1:5" x14ac:dyDescent="0.2">
      <c r="A5" s="20"/>
      <c r="B5" s="21"/>
      <c r="C5" s="30"/>
      <c r="D5" s="30"/>
      <c r="E5" s="30"/>
    </row>
    <row r="6" spans="1:5" x14ac:dyDescent="0.2">
      <c r="A6" s="20"/>
      <c r="B6" s="21"/>
      <c r="C6" s="30"/>
      <c r="D6" s="30"/>
      <c r="E6" s="30"/>
    </row>
    <row r="7" spans="1:5" x14ac:dyDescent="0.2">
      <c r="A7" s="20"/>
      <c r="B7" s="21"/>
      <c r="C7" s="30"/>
      <c r="D7" s="30"/>
      <c r="E7" s="30"/>
    </row>
    <row r="8" spans="1:5" x14ac:dyDescent="0.2">
      <c r="A8" s="20"/>
      <c r="B8" s="21"/>
      <c r="C8" s="30"/>
      <c r="D8" s="30"/>
      <c r="E8" s="30"/>
    </row>
    <row r="9" spans="1:5" x14ac:dyDescent="0.2">
      <c r="A9" s="20"/>
      <c r="B9" s="21"/>
      <c r="C9" s="30"/>
      <c r="D9" s="30"/>
      <c r="E9" s="30"/>
    </row>
    <row r="10" spans="1:5" x14ac:dyDescent="0.2">
      <c r="A10" s="20"/>
      <c r="B10" s="21"/>
      <c r="C10" s="30"/>
      <c r="D10" s="30"/>
      <c r="E10" s="30"/>
    </row>
    <row r="11" spans="1:5" x14ac:dyDescent="0.2">
      <c r="A11" s="20"/>
      <c r="B11" s="21"/>
      <c r="C11" s="30"/>
      <c r="D11" s="30"/>
      <c r="E11" s="30"/>
    </row>
    <row r="12" spans="1:5" x14ac:dyDescent="0.2">
      <c r="A12" s="24" t="s">
        <v>109</v>
      </c>
      <c r="B12" s="22"/>
      <c r="C12" s="25">
        <f>SUM(C4:C11)</f>
        <v>0</v>
      </c>
      <c r="D12" s="25">
        <f>SUM(D4:D11)</f>
        <v>0</v>
      </c>
      <c r="E12" s="25">
        <f>SUM(E4:E11)</f>
        <v>0</v>
      </c>
    </row>
    <row r="13" spans="1:5" x14ac:dyDescent="0.2">
      <c r="A13" s="22"/>
      <c r="B13" s="22"/>
      <c r="C13" s="22"/>
      <c r="D13" s="22"/>
      <c r="E13" s="22"/>
    </row>
    <row r="14" spans="1:5" ht="25.5" customHeight="1" x14ac:dyDescent="0.2">
      <c r="A14" s="24" t="s">
        <v>110</v>
      </c>
      <c r="B14" s="22"/>
      <c r="C14" s="22"/>
      <c r="D14" s="22"/>
      <c r="E14" s="2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32" t="s">
        <v>111</v>
      </c>
      <c r="B18" s="32"/>
      <c r="C18" s="32"/>
      <c r="D18" s="32"/>
      <c r="E18" s="32"/>
    </row>
    <row r="19" spans="1:5" x14ac:dyDescent="0.2">
      <c r="A19" s="33" t="s">
        <v>112</v>
      </c>
      <c r="B19" s="33" t="s">
        <v>62</v>
      </c>
      <c r="C19" s="22"/>
      <c r="D19" s="22"/>
      <c r="E19" s="22"/>
    </row>
    <row r="20" spans="1:5" x14ac:dyDescent="0.2">
      <c r="A20" s="33" t="s">
        <v>113</v>
      </c>
      <c r="B20" s="33" t="s">
        <v>114</v>
      </c>
      <c r="C20" s="22"/>
      <c r="D20" s="22"/>
      <c r="E20" s="22"/>
    </row>
    <row r="21" spans="1:5" x14ac:dyDescent="0.2">
      <c r="A21" s="33" t="s">
        <v>33</v>
      </c>
      <c r="B21" s="33" t="s">
        <v>62</v>
      </c>
      <c r="C21" s="22"/>
      <c r="D21" s="22"/>
      <c r="E21" s="22"/>
    </row>
    <row r="22" spans="1:5" x14ac:dyDescent="0.2">
      <c r="A22" s="33" t="s">
        <v>115</v>
      </c>
      <c r="B22" s="33" t="s">
        <v>62</v>
      </c>
      <c r="C22" s="22"/>
      <c r="D22" s="22"/>
      <c r="E22" s="22"/>
    </row>
    <row r="23" spans="1:5" x14ac:dyDescent="0.2">
      <c r="A23" s="33" t="s">
        <v>116</v>
      </c>
      <c r="B23" s="33" t="s">
        <v>62</v>
      </c>
      <c r="C23" s="22"/>
      <c r="D23" s="22"/>
      <c r="E23" s="22"/>
    </row>
    <row r="24" spans="1:5" x14ac:dyDescent="0.2">
      <c r="A24" s="33" t="s">
        <v>117</v>
      </c>
      <c r="B24" s="33" t="s">
        <v>62</v>
      </c>
      <c r="C24" s="22"/>
      <c r="D24" s="22"/>
      <c r="E24" s="22"/>
    </row>
  </sheetData>
  <mergeCells count="3">
    <mergeCell ref="A1:E1"/>
    <mergeCell ref="A2:E2"/>
    <mergeCell ref="A15:E17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topLeftCell="B1" zoomScaleNormal="100" workbookViewId="0">
      <pane ySplit="3" topLeftCell="A4" activePane="bottomLeft" state="frozen"/>
      <selection activeCell="B1" sqref="B1"/>
      <selection pane="bottomLeft" activeCell="F3" sqref="F3"/>
    </sheetView>
  </sheetViews>
  <sheetFormatPr baseColWidth="10" defaultColWidth="8.6640625" defaultRowHeight="15" x14ac:dyDescent="0.2"/>
  <cols>
    <col min="1" max="1" width="30" customWidth="1"/>
    <col min="2" max="4" width="14" customWidth="1"/>
    <col min="5" max="6" width="15" customWidth="1"/>
    <col min="7" max="7" width="13.83203125" customWidth="1"/>
    <col min="8" max="10" width="14" customWidth="1"/>
    <col min="11" max="11" width="18" customWidth="1"/>
  </cols>
  <sheetData>
    <row r="1" spans="1:11" ht="25.5" customHeight="1" x14ac:dyDescent="0.2">
      <c r="A1" s="8" t="s">
        <v>118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" customHeight="1" x14ac:dyDescent="0.2">
      <c r="A2" s="7" t="s">
        <v>119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5.5" customHeight="1" x14ac:dyDescent="0.2">
      <c r="A3" s="19" t="s">
        <v>120</v>
      </c>
      <c r="B3" s="19" t="s">
        <v>121</v>
      </c>
      <c r="C3" s="19" t="s">
        <v>122</v>
      </c>
      <c r="D3" s="19" t="s">
        <v>123</v>
      </c>
      <c r="E3" s="19" t="s">
        <v>124</v>
      </c>
      <c r="F3" s="19" t="s">
        <v>50</v>
      </c>
      <c r="G3" s="19" t="s">
        <v>52</v>
      </c>
      <c r="H3" s="19" t="s">
        <v>125</v>
      </c>
      <c r="I3" s="19" t="s">
        <v>126</v>
      </c>
      <c r="J3" s="19" t="s">
        <v>127</v>
      </c>
      <c r="K3" s="19" t="s">
        <v>128</v>
      </c>
    </row>
    <row r="4" spans="1:11" x14ac:dyDescent="0.2">
      <c r="A4" s="21"/>
      <c r="B4" s="29"/>
      <c r="C4" s="29"/>
      <c r="D4" s="30"/>
      <c r="E4" s="29"/>
      <c r="F4" s="29"/>
      <c r="G4" s="29"/>
      <c r="H4" s="29"/>
      <c r="I4" s="29"/>
      <c r="J4" s="29"/>
      <c r="K4" s="23">
        <f t="shared" ref="K4:K18" si="0">D4*SUM(E4:J4)</f>
        <v>0</v>
      </c>
    </row>
    <row r="5" spans="1:11" x14ac:dyDescent="0.2">
      <c r="A5" s="21"/>
      <c r="B5" s="29"/>
      <c r="C5" s="29"/>
      <c r="D5" s="30"/>
      <c r="E5" s="29"/>
      <c r="F5" s="29"/>
      <c r="G5" s="29"/>
      <c r="H5" s="29"/>
      <c r="I5" s="29"/>
      <c r="J5" s="29"/>
      <c r="K5" s="23">
        <f t="shared" si="0"/>
        <v>0</v>
      </c>
    </row>
    <row r="6" spans="1:11" x14ac:dyDescent="0.2">
      <c r="A6" s="21"/>
      <c r="B6" s="29"/>
      <c r="C6" s="29"/>
      <c r="D6" s="30"/>
      <c r="E6" s="29"/>
      <c r="F6" s="29"/>
      <c r="G6" s="29"/>
      <c r="H6" s="29"/>
      <c r="I6" s="29"/>
      <c r="J6" s="29"/>
      <c r="K6" s="23">
        <f t="shared" si="0"/>
        <v>0</v>
      </c>
    </row>
    <row r="7" spans="1:11" x14ac:dyDescent="0.2">
      <c r="A7" s="21"/>
      <c r="B7" s="29"/>
      <c r="C7" s="29"/>
      <c r="D7" s="30"/>
      <c r="E7" s="29"/>
      <c r="F7" s="29"/>
      <c r="G7" s="29"/>
      <c r="H7" s="29"/>
      <c r="I7" s="29"/>
      <c r="J7" s="29"/>
      <c r="K7" s="23">
        <f t="shared" si="0"/>
        <v>0</v>
      </c>
    </row>
    <row r="8" spans="1:11" x14ac:dyDescent="0.2">
      <c r="A8" s="21"/>
      <c r="B8" s="29"/>
      <c r="C8" s="29"/>
      <c r="D8" s="30"/>
      <c r="E8" s="29"/>
      <c r="F8" s="29"/>
      <c r="G8" s="29"/>
      <c r="H8" s="29"/>
      <c r="I8" s="29"/>
      <c r="J8" s="29"/>
      <c r="K8" s="23">
        <f t="shared" si="0"/>
        <v>0</v>
      </c>
    </row>
    <row r="9" spans="1:11" x14ac:dyDescent="0.2">
      <c r="A9" s="21"/>
      <c r="B9" s="29"/>
      <c r="C9" s="29"/>
      <c r="D9" s="30"/>
      <c r="E9" s="29"/>
      <c r="F9" s="29"/>
      <c r="G9" s="29"/>
      <c r="H9" s="29"/>
      <c r="I9" s="29"/>
      <c r="J9" s="29"/>
      <c r="K9" s="23">
        <f t="shared" si="0"/>
        <v>0</v>
      </c>
    </row>
    <row r="10" spans="1:11" x14ac:dyDescent="0.2">
      <c r="A10" s="21"/>
      <c r="B10" s="29"/>
      <c r="C10" s="29"/>
      <c r="D10" s="30"/>
      <c r="E10" s="29"/>
      <c r="F10" s="29"/>
      <c r="G10" s="29"/>
      <c r="H10" s="29"/>
      <c r="I10" s="29"/>
      <c r="J10" s="29"/>
      <c r="K10" s="23">
        <f t="shared" si="0"/>
        <v>0</v>
      </c>
    </row>
    <row r="11" spans="1:11" x14ac:dyDescent="0.2">
      <c r="A11" s="21"/>
      <c r="B11" s="29"/>
      <c r="C11" s="29"/>
      <c r="D11" s="30"/>
      <c r="E11" s="29"/>
      <c r="F11" s="29"/>
      <c r="G11" s="29"/>
      <c r="H11" s="29"/>
      <c r="I11" s="29"/>
      <c r="J11" s="29"/>
      <c r="K11" s="23">
        <f t="shared" si="0"/>
        <v>0</v>
      </c>
    </row>
    <row r="12" spans="1:11" x14ac:dyDescent="0.2">
      <c r="A12" s="21"/>
      <c r="B12" s="29"/>
      <c r="C12" s="29"/>
      <c r="D12" s="30"/>
      <c r="E12" s="29"/>
      <c r="F12" s="29"/>
      <c r="G12" s="29"/>
      <c r="H12" s="29"/>
      <c r="I12" s="29"/>
      <c r="J12" s="29"/>
      <c r="K12" s="23">
        <f t="shared" si="0"/>
        <v>0</v>
      </c>
    </row>
    <row r="13" spans="1:11" x14ac:dyDescent="0.2">
      <c r="A13" s="21"/>
      <c r="B13" s="29"/>
      <c r="C13" s="29"/>
      <c r="D13" s="30"/>
      <c r="E13" s="29"/>
      <c r="F13" s="29"/>
      <c r="G13" s="29"/>
      <c r="H13" s="29"/>
      <c r="I13" s="29"/>
      <c r="J13" s="29"/>
      <c r="K13" s="23">
        <f t="shared" si="0"/>
        <v>0</v>
      </c>
    </row>
    <row r="14" spans="1:11" x14ac:dyDescent="0.2">
      <c r="A14" s="21"/>
      <c r="B14" s="29"/>
      <c r="C14" s="29"/>
      <c r="D14" s="30"/>
      <c r="E14" s="29"/>
      <c r="F14" s="29"/>
      <c r="G14" s="29"/>
      <c r="H14" s="29"/>
      <c r="I14" s="29"/>
      <c r="J14" s="29"/>
      <c r="K14" s="23">
        <f t="shared" si="0"/>
        <v>0</v>
      </c>
    </row>
    <row r="15" spans="1:11" x14ac:dyDescent="0.2">
      <c r="A15" s="21"/>
      <c r="B15" s="29"/>
      <c r="C15" s="29"/>
      <c r="D15" s="30"/>
      <c r="E15" s="29"/>
      <c r="F15" s="29"/>
      <c r="G15" s="29"/>
      <c r="H15" s="29"/>
      <c r="I15" s="29"/>
      <c r="J15" s="29"/>
      <c r="K15" s="23">
        <f t="shared" si="0"/>
        <v>0</v>
      </c>
    </row>
    <row r="16" spans="1:11" x14ac:dyDescent="0.2">
      <c r="A16" s="21"/>
      <c r="B16" s="29"/>
      <c r="C16" s="29"/>
      <c r="D16" s="30"/>
      <c r="E16" s="29"/>
      <c r="F16" s="29"/>
      <c r="G16" s="29"/>
      <c r="H16" s="29"/>
      <c r="I16" s="29"/>
      <c r="J16" s="29"/>
      <c r="K16" s="23">
        <f t="shared" si="0"/>
        <v>0</v>
      </c>
    </row>
    <row r="17" spans="1:11" x14ac:dyDescent="0.2">
      <c r="A17" s="21"/>
      <c r="B17" s="29"/>
      <c r="C17" s="29"/>
      <c r="D17" s="30"/>
      <c r="E17" s="29"/>
      <c r="F17" s="29"/>
      <c r="G17" s="29"/>
      <c r="H17" s="29"/>
      <c r="I17" s="29"/>
      <c r="J17" s="29"/>
      <c r="K17" s="23">
        <f t="shared" si="0"/>
        <v>0</v>
      </c>
    </row>
    <row r="18" spans="1:11" x14ac:dyDescent="0.2">
      <c r="A18" s="21"/>
      <c r="B18" s="29"/>
      <c r="C18" s="29"/>
      <c r="D18" s="30"/>
      <c r="E18" s="29"/>
      <c r="F18" s="29"/>
      <c r="G18" s="29"/>
      <c r="H18" s="29"/>
      <c r="I18" s="29"/>
      <c r="J18" s="29"/>
      <c r="K18" s="23">
        <f t="shared" si="0"/>
        <v>0</v>
      </c>
    </row>
    <row r="19" spans="1:11" x14ac:dyDescent="0.2">
      <c r="A19" s="24" t="s">
        <v>129</v>
      </c>
      <c r="B19" s="22"/>
      <c r="C19" s="22"/>
      <c r="D19" s="22"/>
      <c r="E19" s="31">
        <f t="shared" ref="E19:K19" si="1">SUM(E4:E18)</f>
        <v>0</v>
      </c>
      <c r="F19" s="31">
        <f t="shared" si="1"/>
        <v>0</v>
      </c>
      <c r="G19" s="31">
        <f t="shared" si="1"/>
        <v>0</v>
      </c>
      <c r="H19" s="31">
        <f t="shared" si="1"/>
        <v>0</v>
      </c>
      <c r="I19" s="31">
        <f t="shared" si="1"/>
        <v>0</v>
      </c>
      <c r="J19" s="31">
        <f t="shared" si="1"/>
        <v>0</v>
      </c>
      <c r="K19" s="25">
        <f t="shared" si="1"/>
        <v>0</v>
      </c>
    </row>
    <row r="20" spans="1:11" x14ac:dyDescent="0.2">
      <c r="A20" s="24" t="s">
        <v>130</v>
      </c>
      <c r="B20" s="22"/>
      <c r="C20" s="22"/>
      <c r="D20" s="22"/>
      <c r="E20" s="25">
        <f t="shared" ref="E20:J20" si="2">SUMPRODUCT($D$4:$D$18,E4:E18)</f>
        <v>0</v>
      </c>
      <c r="F20" s="25">
        <f t="shared" si="2"/>
        <v>0</v>
      </c>
      <c r="G20" s="25">
        <f t="shared" si="2"/>
        <v>0</v>
      </c>
      <c r="H20" s="25">
        <f t="shared" si="2"/>
        <v>0</v>
      </c>
      <c r="I20" s="25">
        <f t="shared" si="2"/>
        <v>0</v>
      </c>
      <c r="J20" s="25">
        <f t="shared" si="2"/>
        <v>0</v>
      </c>
      <c r="K20" s="25">
        <f>SUM(E20:J20)</f>
        <v>0</v>
      </c>
    </row>
    <row r="21" spans="1:1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21.75" customHeight="1" x14ac:dyDescent="0.2">
      <c r="A22" s="4" t="s">
        <v>131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 x14ac:dyDescent="0.2">
      <c r="A24" s="32" t="s">
        <v>132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">
      <c r="A25" s="33" t="s">
        <v>133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">
      <c r="A26" s="33" t="s">
        <v>134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">
      <c r="A27" s="33" t="s">
        <v>135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2">
      <c r="A28" s="33" t="s">
        <v>136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">
      <c r="A29" s="33" t="s">
        <v>137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">
      <c r="A30" s="33" t="s">
        <v>138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">
      <c r="A31" s="33" t="s">
        <v>139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">
      <c r="A32" s="33" t="s">
        <v>140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 x14ac:dyDescent="0.2">
      <c r="A33" s="33" t="s">
        <v>141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x14ac:dyDescent="0.2">
      <c r="A34" s="33" t="s">
        <v>142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</sheetData>
  <mergeCells count="3">
    <mergeCell ref="A1:K1"/>
    <mergeCell ref="A2:K2"/>
    <mergeCell ref="A22:K22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6"/>
  <sheetViews>
    <sheetView showGridLines="0" zoomScaleNormal="100" workbookViewId="0"/>
  </sheetViews>
  <sheetFormatPr baseColWidth="10" defaultColWidth="8.6640625" defaultRowHeight="15" x14ac:dyDescent="0.2"/>
  <cols>
    <col min="1" max="1" width="50" customWidth="1"/>
    <col min="2" max="3" width="25" customWidth="1"/>
  </cols>
  <sheetData>
    <row r="1" spans="1:3" ht="25.5" customHeight="1" x14ac:dyDescent="0.2">
      <c r="A1" s="8" t="s">
        <v>143</v>
      </c>
      <c r="B1" s="8"/>
      <c r="C1" s="8"/>
    </row>
    <row r="2" spans="1:3" x14ac:dyDescent="0.2">
      <c r="A2" s="9"/>
      <c r="B2" s="9"/>
      <c r="C2" s="9"/>
    </row>
    <row r="3" spans="1:3" x14ac:dyDescent="0.2">
      <c r="A3" s="9"/>
      <c r="B3" s="9"/>
      <c r="C3" s="9"/>
    </row>
    <row r="4" spans="1:3" ht="25.5" customHeight="1" x14ac:dyDescent="0.2">
      <c r="A4" s="34" t="s">
        <v>144</v>
      </c>
      <c r="B4" s="9"/>
      <c r="C4" s="9"/>
    </row>
    <row r="5" spans="1:3" x14ac:dyDescent="0.2">
      <c r="A5" s="1"/>
      <c r="B5" s="1"/>
      <c r="C5" s="1"/>
    </row>
    <row r="6" spans="1:3" x14ac:dyDescent="0.2">
      <c r="A6" s="1"/>
      <c r="B6" s="1"/>
      <c r="C6" s="1"/>
    </row>
    <row r="7" spans="1:3" x14ac:dyDescent="0.2">
      <c r="A7" s="9"/>
      <c r="B7" s="9"/>
      <c r="C7" s="9"/>
    </row>
    <row r="8" spans="1:3" x14ac:dyDescent="0.2">
      <c r="A8" s="34" t="s">
        <v>145</v>
      </c>
      <c r="B8" s="9"/>
      <c r="C8" s="9"/>
    </row>
    <row r="9" spans="1:3" x14ac:dyDescent="0.2">
      <c r="A9" s="1"/>
      <c r="B9" s="1"/>
      <c r="C9" s="1"/>
    </row>
    <row r="10" spans="1:3" x14ac:dyDescent="0.2">
      <c r="A10" s="1"/>
      <c r="B10" s="1"/>
      <c r="C10" s="1"/>
    </row>
    <row r="11" spans="1:3" x14ac:dyDescent="0.2">
      <c r="A11" s="9"/>
      <c r="B11" s="9"/>
      <c r="C11" s="9"/>
    </row>
    <row r="12" spans="1:3" ht="25.5" customHeight="1" x14ac:dyDescent="0.2">
      <c r="A12" s="34" t="s">
        <v>146</v>
      </c>
      <c r="B12" s="9"/>
      <c r="C12" s="9"/>
    </row>
    <row r="13" spans="1:3" x14ac:dyDescent="0.2">
      <c r="A13" s="1"/>
      <c r="B13" s="1"/>
      <c r="C13" s="1"/>
    </row>
    <row r="14" spans="1:3" x14ac:dyDescent="0.2">
      <c r="A14" s="1"/>
      <c r="B14" s="1"/>
      <c r="C14" s="1"/>
    </row>
    <row r="15" spans="1:3" x14ac:dyDescent="0.2">
      <c r="A15" s="34" t="s">
        <v>147</v>
      </c>
      <c r="B15" s="9"/>
      <c r="C15" s="9"/>
    </row>
    <row r="16" spans="1:3" x14ac:dyDescent="0.2">
      <c r="A16" s="1"/>
      <c r="B16" s="1"/>
      <c r="C16" s="1"/>
    </row>
    <row r="17" spans="1:3" x14ac:dyDescent="0.2">
      <c r="A17" s="1"/>
      <c r="B17" s="1"/>
      <c r="C17" s="1"/>
    </row>
    <row r="18" spans="1:3" ht="25.5" customHeight="1" x14ac:dyDescent="0.2">
      <c r="A18" s="34" t="s">
        <v>148</v>
      </c>
      <c r="B18" s="9"/>
      <c r="C18" s="9"/>
    </row>
    <row r="19" spans="1:3" x14ac:dyDescent="0.2">
      <c r="A19" s="1"/>
      <c r="B19" s="1"/>
      <c r="C19" s="1"/>
    </row>
    <row r="20" spans="1:3" x14ac:dyDescent="0.2">
      <c r="A20" s="1"/>
      <c r="B20" s="1"/>
      <c r="C20" s="1"/>
    </row>
    <row r="21" spans="1:3" x14ac:dyDescent="0.2">
      <c r="A21" s="34" t="s">
        <v>149</v>
      </c>
      <c r="B21" s="9"/>
      <c r="C21" s="9"/>
    </row>
    <row r="22" spans="1:3" x14ac:dyDescent="0.2">
      <c r="A22" s="1"/>
      <c r="B22" s="1"/>
      <c r="C22" s="1"/>
    </row>
    <row r="23" spans="1:3" x14ac:dyDescent="0.2">
      <c r="A23" s="1"/>
      <c r="B23" s="1"/>
      <c r="C23" s="1"/>
    </row>
    <row r="24" spans="1:3" x14ac:dyDescent="0.2">
      <c r="A24" s="34" t="s">
        <v>150</v>
      </c>
      <c r="B24" s="9"/>
      <c r="C24" s="9"/>
    </row>
    <row r="25" spans="1:3" x14ac:dyDescent="0.2">
      <c r="A25" s="1"/>
      <c r="B25" s="1"/>
      <c r="C25" s="1"/>
    </row>
    <row r="26" spans="1:3" x14ac:dyDescent="0.2">
      <c r="A26" s="1"/>
      <c r="B26" s="1"/>
      <c r="C26" s="1"/>
    </row>
  </sheetData>
  <mergeCells count="8">
    <mergeCell ref="A19:C20"/>
    <mergeCell ref="A22:C23"/>
    <mergeCell ref="A25:C26"/>
    <mergeCell ref="A1:C1"/>
    <mergeCell ref="A5:C6"/>
    <mergeCell ref="A9:C10"/>
    <mergeCell ref="A13:C14"/>
    <mergeCell ref="A16:C17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Summary</vt:lpstr>
      <vt:lpstr>Discovery</vt:lpstr>
      <vt:lpstr>Delivery</vt:lpstr>
      <vt:lpstr>Run</vt:lpstr>
      <vt:lpstr>Rate Card</vt:lpstr>
      <vt:lpstr>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Dieudonne Dusengumukiza</cp:lastModifiedBy>
  <cp:revision>1</cp:revision>
  <dcterms:created xsi:type="dcterms:W3CDTF">2026-08-15T00:22:45Z</dcterms:created>
  <dcterms:modified xsi:type="dcterms:W3CDTF">2026-08-17T10:37:17Z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0x010100345316823D4051439B12E391CDCB577C</vt:lpwstr>
  </property>
</Properties>
</file>